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" i="1" l="1"/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E121" i="1"/>
  <c r="H120" i="1"/>
  <c r="G120" i="1"/>
  <c r="F120" i="1"/>
  <c r="E120" i="1"/>
  <c r="F118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H103" i="1"/>
  <c r="G103" i="1"/>
  <c r="F103" i="1"/>
  <c r="E103" i="1"/>
  <c r="H102" i="1"/>
  <c r="G102" i="1"/>
  <c r="F102" i="1"/>
  <c r="H101" i="1"/>
  <c r="G101" i="1"/>
  <c r="F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<sst xmlns="http://schemas.openxmlformats.org/spreadsheetml/2006/main" count="230" uniqueCount="207">
  <si>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</si>
  <si>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</si>
  <si>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</si>
  <si>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</si>
  <si>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</si>
  <si>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</si>
  <si>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</si>
  <si>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</si>
  <si>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</si>
  <si>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</si>
  <si>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</si>
  <si>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</si>
  <si>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</si>
  <si>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</si>
  <si>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</si>
  <si>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</si>
  <si>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</si>
  <si>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</si>
  <si>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</si>
  <si>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</si>
  <si>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</si>
  <si>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</si>
  <si>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</si>
  <si>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</si>
  <si>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</si>
  <si>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</si>
  <si>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</si>
  <si>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</si>
  <si>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</si>
  <si>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</si>
  <si>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</si>
  <si>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</si>
  <si>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</si>
  <si>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</si>
  <si>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</si>
  <si>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</si>
  <si>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</si>
  <si>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</si>
  <si>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</si>
  <si>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</si>
  <si>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</si>
  <si>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</si>
  <si>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</si>
  <si>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</si>
  <si>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</si>
  <si>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</si>
  <si>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</si>
  <si>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</si>
  <si>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</si>
  <si>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</si>
  <si>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</si>
  <si>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</si>
  <si>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</si>
  <si>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</si>
  <si>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</si>
  <si>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</si>
  <si>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</si>
  <si>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</si>
  <si>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</si>
  <si>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</si>
  <si>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</si>
  <si>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</si>
  <si>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</si>
  <si>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</si>
  <si>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</si>
  <si>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</si>
  <si>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</si>
  <si>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</si>
  <si>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</si>
  <si>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</si>
  <si>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</si>
  <si>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</si>
  <si>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</si>
  <si>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</si>
  <si>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</si>
  <si>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</si>
  <si>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</si>
  <si>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</si>
  <si>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</si>
  <si>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</si>
  <si>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</si>
  <si>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</si>
  <si>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</si>
  <si>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</si>
  <si>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</si>
  <si>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</si>
  <si>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</si>
  <si>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</si>
  <si>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</si>
  <si>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</si>
  <si>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</si>
  <si>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</si>
  <si>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</si>
  <si>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</si>
  <si>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</si>
  <si>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</si>
  <si>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</si>
  <si>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</si>
  <si>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</si>
  <si>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</si>
  <si>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</si>
  <si>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</si>
  <si>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</si>
  <si>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</si>
  <si>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</si>
  <si>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</si>
  <si>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</si>
  <si>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</si>
  <si>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</si>
  <si>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</si>
  <si>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</si>
  <si>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</si>
  <si>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</si>
  <si>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</si>
  <si>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</si>
  <si>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</si>
  <si>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</si>
  <si>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</si>
  <si>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</si>
  <si>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</si>
  <si>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</si>
  <si>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</si>
  <si>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</si>
  <si>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</si>
  <si>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</si>
  <si>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</si>
  <si>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</si>
  <si>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</si>
  <si>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</si>
  <si>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</si>
  <si>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</si>
  <si>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</si>
  <si>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</si>
  <si>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</si>
  <si>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</si>
  <si>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</si>
  <si>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</si>
  <si>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</si>
  <si>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</si>
  <si>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</si>
  <si>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</si>
  <si>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</si>
  <si>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</si>
  <si>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</si>
  <si>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</si>
  <si>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</si>
  <si>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</si>
  <si>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</si>
  <si>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</si>
  <si>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</si>
  <si>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</si>
  <si>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</si>
  <si>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</si>
  <si>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</si>
  <si>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</si>
  <si>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</si>
  <si>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</si>
  <si>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</si>
  <si>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</si>
  <si>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</si>
  <si>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</si>
  <si>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</si>
  <si>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</si>
  <si>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</si>
  <si>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</si>
  <si>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</si>
  <si>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</si>
  <si>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</si>
  <si>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</si>
  <si>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</si>
  <si>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</si>
  <si>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</si>
  <si>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</si>
  <si>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</si>
  <si>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</si>
  <si>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</si>
  <si>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</si>
  <si>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</si>
  <si>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</si>
  <si>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</si>
  <si>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</si>
  <si>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</si>
  <si>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</si>
  <si>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</si>
  <si>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</si>
  <si>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</si>
  <si>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</si>
  <si>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</si>
  <si>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</si>
  <si>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</si>
  <si>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</si>
  <si>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</si>
  <si>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</si>
  <si>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</si>
  <si>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</si>
  <si>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</si>
  <si>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</si>
  <si>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</si>
  <si>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</si>
  <si>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</si>
  <si>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</si>
  <si>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</si>
  <si>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</si>
  <si>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</si>
  <si>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المجموعة المتحدة للنقل البري</t>
  </si>
  <si>
    <t>UNITED GROUP FOR LAND TRANSPORT CO. P.L.C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</si>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</sst>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I3" sqref="I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/>
      <c r="G2" s="1">
        <v>131288</v>
      </c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 t="s">
        <v>206</v>
      </c>
      <c r="F6" s="13">
        <v>1.05</v>
      </c>
      <c r="G6" s="13">
        <v>1.05</v>
      </c>
      <c r="H6" s="13">
        <v>1.05</v>
      </c>
      <c r="I6" s="14" t="s">
        <v>5</v>
      </c>
    </row>
    <row r="7" spans="4:9" ht="15.75">
      <c r="D7" s="12" t="s">
        <v>6</v>
      </c>
      <c r="E7" s="13" t="s">
        <v>206</v>
      </c>
      <c r="F7" s="15" t="s">
        <v>206</v>
      </c>
      <c r="G7" s="15" t="s">
        <v>206</v>
      </c>
      <c r="H7" s="15" t="s">
        <v>206</v>
      </c>
      <c r="I7" s="14" t="s">
        <v>7</v>
      </c>
    </row>
    <row r="8" spans="4:9" ht="15.75">
      <c r="D8" s="12" t="s">
        <v>8</v>
      </c>
      <c r="E8" s="13" t="s">
        <v>206</v>
      </c>
      <c r="F8" s="15" t="s">
        <v>206</v>
      </c>
      <c r="G8" s="15" t="s">
        <v>206</v>
      </c>
      <c r="H8" s="15" t="s">
        <v>206</v>
      </c>
      <c r="I8" s="14" t="s">
        <v>9</v>
      </c>
    </row>
    <row r="9" spans="4:9" ht="15.75">
      <c r="D9" s="12" t="s">
        <v>10</v>
      </c>
      <c r="E9" s="13" t="s">
        <v>206</v>
      </c>
      <c r="F9" s="15" t="s">
        <v>206</v>
      </c>
      <c r="G9" s="15" t="s">
        <v>206</v>
      </c>
      <c r="H9" s="15" t="s">
        <v>206</v>
      </c>
      <c r="I9" s="14" t="s">
        <v>11</v>
      </c>
    </row>
    <row r="10" spans="4:9" ht="15.75">
      <c r="D10" s="12" t="s">
        <v>12</v>
      </c>
      <c r="E10" s="15">
        <v>6600000</v>
      </c>
      <c r="F10" s="15">
        <v>6600000</v>
      </c>
      <c r="G10" s="15">
        <v>6600000</v>
      </c>
      <c r="H10" s="15">
        <v>6600000</v>
      </c>
      <c r="I10" s="14" t="s">
        <v>13</v>
      </c>
    </row>
    <row r="11" spans="4:9" ht="15.75">
      <c r="D11" s="12" t="s">
        <v>14</v>
      </c>
      <c r="E11" s="15" t="s">
        <v>206</v>
      </c>
      <c r="F11" s="15">
        <f>+F6*F10</f>
        <v>6930000</v>
      </c>
      <c r="G11" s="15">
        <v>6930000</v>
      </c>
      <c r="H11" s="15">
        <v>6930000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1725072</v>
      </c>
      <c r="F16" s="25">
        <v>1651482</v>
      </c>
      <c r="G16" s="25">
        <v>659930</v>
      </c>
      <c r="H16" s="25">
        <v>390294</v>
      </c>
      <c r="I16" s="11" t="s">
        <v>21</v>
      </c>
    </row>
    <row r="17" spans="4:9" ht="15.75">
      <c r="D17" s="12" t="s">
        <v>22</v>
      </c>
      <c r="E17" s="26">
        <v>550163</v>
      </c>
      <c r="F17" s="26">
        <v>462416</v>
      </c>
      <c r="G17" s="26">
        <v>524313</v>
      </c>
      <c r="H17" s="26">
        <v>765740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46459</v>
      </c>
      <c r="F22" s="26">
        <v>50756</v>
      </c>
      <c r="G22" s="26">
        <v>22643</v>
      </c>
      <c r="H22" s="26">
        <v>33698</v>
      </c>
      <c r="I22" s="14" t="s">
        <v>33</v>
      </c>
    </row>
    <row r="23" spans="4:9" ht="15.75">
      <c r="D23" s="12" t="s">
        <v>34</v>
      </c>
      <c r="E23" s="26">
        <v>2374819</v>
      </c>
      <c r="F23" s="26">
        <v>2239798</v>
      </c>
      <c r="G23" s="26">
        <v>1301499</v>
      </c>
      <c r="H23" s="26">
        <v>1348943</v>
      </c>
      <c r="I23" s="14" t="s">
        <v>35</v>
      </c>
    </row>
    <row r="24" spans="4:9" ht="15.75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>
      <c r="D25" s="12" t="s">
        <v>38</v>
      </c>
      <c r="E25" s="26">
        <v>8338968</v>
      </c>
      <c r="F25" s="26">
        <v>9021192</v>
      </c>
      <c r="G25" s="26">
        <v>9683208</v>
      </c>
      <c r="H25" s="26">
        <v>9802150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8338968</v>
      </c>
      <c r="F28" s="26">
        <v>9021192</v>
      </c>
      <c r="G28" s="26">
        <v>9683208</v>
      </c>
      <c r="H28" s="26">
        <v>9802150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0</v>
      </c>
      <c r="H29" s="26">
        <v>80000</v>
      </c>
      <c r="I29" s="14" t="s">
        <v>47</v>
      </c>
    </row>
    <row r="30" spans="4:9" ht="15.75">
      <c r="D30" s="28" t="s">
        <v>48</v>
      </c>
      <c r="E30" s="29">
        <v>10713787</v>
      </c>
      <c r="F30" s="29">
        <v>11260990</v>
      </c>
      <c r="G30" s="29">
        <v>10984707</v>
      </c>
      <c r="H30" s="29">
        <v>11231093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0</v>
      </c>
      <c r="F35" s="25">
        <v>0</v>
      </c>
      <c r="G35" s="25">
        <v>0</v>
      </c>
      <c r="H35" s="25">
        <v>107590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463762</v>
      </c>
      <c r="H37" s="26">
        <v>780689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245812</v>
      </c>
      <c r="F39" s="26">
        <v>467447</v>
      </c>
      <c r="G39" s="26">
        <v>805866</v>
      </c>
      <c r="H39" s="26">
        <v>1057313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0</v>
      </c>
      <c r="H40" s="26">
        <v>463762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245812</v>
      </c>
      <c r="F43" s="29">
        <v>467447</v>
      </c>
      <c r="G43" s="29">
        <v>805866</v>
      </c>
      <c r="H43" s="29">
        <v>1521075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6600000</v>
      </c>
      <c r="F46" s="25">
        <v>6600000</v>
      </c>
      <c r="G46" s="25">
        <v>6600000</v>
      </c>
      <c r="H46" s="25">
        <v>6600000</v>
      </c>
      <c r="I46" s="11" t="s">
        <v>75</v>
      </c>
    </row>
    <row r="47" spans="4:9" ht="15.75">
      <c r="D47" s="12" t="s">
        <v>76</v>
      </c>
      <c r="E47" s="26">
        <v>6600000</v>
      </c>
      <c r="F47" s="26">
        <v>6600000</v>
      </c>
      <c r="G47" s="26">
        <v>6600000</v>
      </c>
      <c r="H47" s="26">
        <v>6600000</v>
      </c>
      <c r="I47" s="14" t="s">
        <v>77</v>
      </c>
    </row>
    <row r="48" spans="4:9" ht="15.75">
      <c r="D48" s="12" t="s">
        <v>78</v>
      </c>
      <c r="E48" s="26">
        <v>6600000</v>
      </c>
      <c r="F48" s="26">
        <v>6600000</v>
      </c>
      <c r="G48" s="26">
        <v>6600000</v>
      </c>
      <c r="H48" s="26">
        <v>6600000</v>
      </c>
      <c r="I48" s="14" t="s">
        <v>79</v>
      </c>
    </row>
    <row r="49" spans="4:9" ht="15.75">
      <c r="D49" s="12" t="s">
        <v>80</v>
      </c>
      <c r="E49" s="26">
        <v>1634004</v>
      </c>
      <c r="F49" s="26">
        <v>1427576</v>
      </c>
      <c r="G49" s="26">
        <v>1186074</v>
      </c>
      <c r="H49" s="26">
        <v>1002859</v>
      </c>
      <c r="I49" s="14" t="s">
        <v>81</v>
      </c>
    </row>
    <row r="50" spans="4:9" ht="15.75">
      <c r="D50" s="12" t="s">
        <v>82</v>
      </c>
      <c r="E50" s="26">
        <v>0</v>
      </c>
      <c r="F50" s="26"/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2233971</v>
      </c>
      <c r="F55" s="26">
        <v>1980000</v>
      </c>
      <c r="G55" s="26">
        <v>1320000</v>
      </c>
      <c r="H55" s="26">
        <v>990000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0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75">
      <c r="D58" s="12" t="s">
        <v>94</v>
      </c>
      <c r="E58" s="26">
        <v>0</v>
      </c>
      <c r="F58" s="26">
        <v>785967</v>
      </c>
      <c r="G58" s="26">
        <v>1072767</v>
      </c>
      <c r="H58" s="26">
        <v>1117159</v>
      </c>
      <c r="I58" s="14" t="s">
        <v>95</v>
      </c>
    </row>
    <row r="59" spans="4:9" ht="15.75">
      <c r="D59" s="12" t="s">
        <v>96</v>
      </c>
      <c r="E59" s="26">
        <v>10467975</v>
      </c>
      <c r="F59" s="26">
        <v>10793543</v>
      </c>
      <c r="G59" s="26">
        <v>10178841</v>
      </c>
      <c r="H59" s="26">
        <v>9710018</v>
      </c>
      <c r="I59" s="14" t="s">
        <v>97</v>
      </c>
    </row>
    <row r="60" spans="4:9" ht="15.75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75">
      <c r="D61" s="16" t="s">
        <v>98</v>
      </c>
      <c r="E61" s="29">
        <v>10713787</v>
      </c>
      <c r="F61" s="29">
        <v>11260990</v>
      </c>
      <c r="G61" s="29">
        <v>10984707</v>
      </c>
      <c r="H61" s="29">
        <v>11231093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5705843</v>
      </c>
      <c r="F65" s="25">
        <v>5925353</v>
      </c>
      <c r="G65" s="25">
        <v>5457214</v>
      </c>
      <c r="H65" s="25">
        <v>3992532</v>
      </c>
      <c r="I65" s="11" t="s">
        <v>103</v>
      </c>
    </row>
    <row r="66" spans="4:9" ht="15.75">
      <c r="D66" s="12" t="s">
        <v>104</v>
      </c>
      <c r="E66" s="26">
        <v>3303904</v>
      </c>
      <c r="F66" s="26">
        <v>3174521</v>
      </c>
      <c r="G66" s="26">
        <v>3183919</v>
      </c>
      <c r="H66" s="26">
        <v>2200334</v>
      </c>
      <c r="I66" s="14" t="s">
        <v>105</v>
      </c>
    </row>
    <row r="67" spans="4:9" ht="15.75">
      <c r="D67" s="12" t="s">
        <v>106</v>
      </c>
      <c r="E67" s="26">
        <v>2401939</v>
      </c>
      <c r="F67" s="26">
        <v>2750832</v>
      </c>
      <c r="G67" s="26">
        <v>2273295</v>
      </c>
      <c r="H67" s="26">
        <v>1792198</v>
      </c>
      <c r="I67" s="14" t="s">
        <v>107</v>
      </c>
    </row>
    <row r="68" spans="4:9" ht="15.75">
      <c r="D68" s="12" t="s">
        <v>108</v>
      </c>
      <c r="E68" s="26">
        <v>354151</v>
      </c>
      <c r="F68" s="26">
        <v>321963</v>
      </c>
      <c r="G68" s="26">
        <v>329049</v>
      </c>
      <c r="H68" s="26">
        <v>298485</v>
      </c>
      <c r="I68" s="14" t="s">
        <v>109</v>
      </c>
    </row>
    <row r="69" spans="4:9" ht="15.75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75">
      <c r="D70" s="12" t="s">
        <v>112</v>
      </c>
      <c r="E70" s="26">
        <v>726886</v>
      </c>
      <c r="F70" s="26">
        <v>735999</v>
      </c>
      <c r="G70" s="26">
        <v>720742</v>
      </c>
      <c r="H70" s="26">
        <v>491117</v>
      </c>
      <c r="I70" s="14" t="s">
        <v>113</v>
      </c>
    </row>
    <row r="71" spans="4:9" ht="15.75">
      <c r="D71" s="12" t="s">
        <v>114</v>
      </c>
      <c r="E71" s="26">
        <v>50651</v>
      </c>
      <c r="F71" s="26">
        <v>49183</v>
      </c>
      <c r="G71" s="26">
        <v>45120</v>
      </c>
      <c r="H71" s="26">
        <v>491117</v>
      </c>
      <c r="I71" s="14" t="s">
        <v>115</v>
      </c>
    </row>
    <row r="72" spans="4:9" ht="15.75">
      <c r="D72" s="12" t="s">
        <v>116</v>
      </c>
      <c r="E72" s="26">
        <v>1997137</v>
      </c>
      <c r="F72" s="26">
        <v>2379686</v>
      </c>
      <c r="G72" s="26">
        <v>1899126</v>
      </c>
      <c r="H72" s="26">
        <v>1002596</v>
      </c>
      <c r="I72" s="14" t="s">
        <v>117</v>
      </c>
    </row>
    <row r="73" spans="4:9" ht="15.75">
      <c r="D73" s="12" t="s">
        <v>118</v>
      </c>
      <c r="E73" s="26">
        <v>67145</v>
      </c>
      <c r="F73" s="26">
        <v>52310</v>
      </c>
      <c r="G73" s="26">
        <v>11243</v>
      </c>
      <c r="H73" s="26">
        <v>0</v>
      </c>
      <c r="I73" s="14" t="s">
        <v>119</v>
      </c>
    </row>
    <row r="74" spans="4:9" ht="15.75">
      <c r="D74" s="12" t="s">
        <v>120</v>
      </c>
      <c r="E74" s="26">
        <v>0</v>
      </c>
      <c r="F74" s="26">
        <v>0</v>
      </c>
      <c r="G74" s="26">
        <v>0</v>
      </c>
      <c r="H74" s="26">
        <v>20970</v>
      </c>
      <c r="I74" s="14" t="s">
        <v>121</v>
      </c>
    </row>
    <row r="75" spans="4:9" ht="15.75">
      <c r="D75" s="12" t="s">
        <v>122</v>
      </c>
      <c r="E75" s="26">
        <v>2064282</v>
      </c>
      <c r="F75" s="26">
        <v>2431996</v>
      </c>
      <c r="G75" s="26">
        <v>1910369</v>
      </c>
      <c r="H75" s="26">
        <v>981626</v>
      </c>
      <c r="I75" s="14" t="s">
        <v>123</v>
      </c>
    </row>
    <row r="76" spans="4:9" ht="15.75">
      <c r="D76" s="12" t="s">
        <v>124</v>
      </c>
      <c r="E76" s="26">
        <v>0</v>
      </c>
      <c r="F76" s="26">
        <v>16978</v>
      </c>
      <c r="G76" s="26">
        <v>78224</v>
      </c>
      <c r="H76" s="26">
        <v>141702</v>
      </c>
      <c r="I76" s="14" t="s">
        <v>125</v>
      </c>
    </row>
    <row r="77" spans="4:9" ht="15.75">
      <c r="D77" s="12" t="s">
        <v>126</v>
      </c>
      <c r="E77" s="26">
        <v>2064282</v>
      </c>
      <c r="F77" s="26">
        <v>2415018</v>
      </c>
      <c r="G77" s="26">
        <v>1832145</v>
      </c>
      <c r="H77" s="26">
        <v>839924</v>
      </c>
      <c r="I77" s="43" t="s">
        <v>127</v>
      </c>
    </row>
    <row r="78" spans="4:9" ht="15.75">
      <c r="D78" s="12" t="s">
        <v>128</v>
      </c>
      <c r="E78" s="26">
        <v>409850</v>
      </c>
      <c r="F78" s="26">
        <v>483604</v>
      </c>
      <c r="G78" s="26">
        <v>366429</v>
      </c>
      <c r="H78" s="26">
        <v>117589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0</v>
      </c>
      <c r="F81" s="26">
        <v>0</v>
      </c>
      <c r="G81" s="26">
        <v>0</v>
      </c>
      <c r="H81" s="26">
        <v>0</v>
      </c>
      <c r="I81" s="43" t="s">
        <v>135</v>
      </c>
    </row>
    <row r="82" spans="4:9" ht="15.75">
      <c r="D82" s="12" t="s">
        <v>136</v>
      </c>
      <c r="E82" s="26">
        <v>1654432</v>
      </c>
      <c r="F82" s="26">
        <v>1931414</v>
      </c>
      <c r="G82" s="26">
        <v>1465716</v>
      </c>
      <c r="H82" s="26">
        <v>722335</v>
      </c>
      <c r="I82" s="43" t="s">
        <v>137</v>
      </c>
    </row>
    <row r="83" spans="4:9" ht="15.75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75">
      <c r="D84" s="16" t="s">
        <v>138</v>
      </c>
      <c r="E84" s="29">
        <v>1654432</v>
      </c>
      <c r="F84" s="29">
        <v>1931414</v>
      </c>
      <c r="G84" s="29">
        <v>1465716</v>
      </c>
      <c r="H84" s="29">
        <v>722335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1651482</v>
      </c>
      <c r="F88" s="25">
        <v>659930</v>
      </c>
      <c r="G88" s="25">
        <v>390294</v>
      </c>
      <c r="H88" s="25">
        <v>176422</v>
      </c>
      <c r="I88" s="11" t="s">
        <v>143</v>
      </c>
    </row>
    <row r="89" spans="4:9" ht="15.75">
      <c r="D89" s="12" t="s">
        <v>144</v>
      </c>
      <c r="E89" s="26">
        <v>2037314</v>
      </c>
      <c r="F89" s="26">
        <v>2849298</v>
      </c>
      <c r="G89" s="26">
        <v>2550881</v>
      </c>
      <c r="H89" s="26">
        <v>1172061</v>
      </c>
      <c r="I89" s="14" t="s">
        <v>145</v>
      </c>
    </row>
    <row r="90" spans="4:9" ht="15.75">
      <c r="D90" s="12" t="s">
        <v>146</v>
      </c>
      <c r="E90" s="26">
        <v>16276</v>
      </c>
      <c r="F90" s="26">
        <v>-73984</v>
      </c>
      <c r="G90" s="26">
        <v>-510557</v>
      </c>
      <c r="H90" s="26">
        <v>-147969</v>
      </c>
      <c r="I90" s="14" t="s">
        <v>147</v>
      </c>
    </row>
    <row r="91" spans="4:9" ht="15.75">
      <c r="D91" s="12" t="s">
        <v>148</v>
      </c>
      <c r="E91" s="26">
        <v>-1980000</v>
      </c>
      <c r="F91" s="26">
        <v>-1783762</v>
      </c>
      <c r="G91" s="26">
        <v>-1770689</v>
      </c>
      <c r="H91" s="26">
        <v>-810220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1725072</v>
      </c>
      <c r="F93" s="29">
        <v>1651482</v>
      </c>
      <c r="G93" s="29">
        <v>659929</v>
      </c>
      <c r="H93" s="29">
        <v>390294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 t="s">
        <v>206</v>
      </c>
      <c r="F97" s="10" t="s">
        <v>206</v>
      </c>
      <c r="G97" s="10" t="s">
        <v>206</v>
      </c>
      <c r="H97" s="10" t="s">
        <v>206</v>
      </c>
      <c r="I97" s="11" t="s">
        <v>155</v>
      </c>
    </row>
    <row r="98" spans="1:15" ht="15.75">
      <c r="D98" s="12" t="s">
        <v>156</v>
      </c>
      <c r="E98" s="13">
        <f>+E84/E10</f>
        <v>0.25067151515151515</v>
      </c>
      <c r="F98" s="13">
        <f>+F84/F10</f>
        <v>0.29263848484848487</v>
      </c>
      <c r="G98" s="13">
        <f>+G84/G10</f>
        <v>0.22207818181818181</v>
      </c>
      <c r="H98" s="13">
        <f>+H84/H10</f>
        <v>0.10944469696969697</v>
      </c>
      <c r="I98" s="14" t="s">
        <v>157</v>
      </c>
    </row>
    <row r="99" spans="1:15" ht="15.75">
      <c r="D99" s="12" t="s">
        <v>158</v>
      </c>
      <c r="E99" s="13">
        <f>+E55/E10</f>
        <v>0.33848045454545456</v>
      </c>
      <c r="F99" s="13">
        <f>+F55/F10</f>
        <v>0.3</v>
      </c>
      <c r="G99" s="13">
        <f>+G55/G10</f>
        <v>0.2</v>
      </c>
      <c r="H99" s="13">
        <f>+H55/H10</f>
        <v>0.15</v>
      </c>
      <c r="I99" s="14" t="s">
        <v>159</v>
      </c>
    </row>
    <row r="100" spans="1:15" ht="15.75">
      <c r="D100" s="12" t="s">
        <v>160</v>
      </c>
      <c r="E100" s="13">
        <f>+E59/E10</f>
        <v>1.5860568181818182</v>
      </c>
      <c r="F100" s="13">
        <f>+F59/F10</f>
        <v>1.6353853030303029</v>
      </c>
      <c r="G100" s="13">
        <f>+G59/G10</f>
        <v>1.5422486363636363</v>
      </c>
      <c r="H100" s="13">
        <f>+H59/H10</f>
        <v>1.4712148484848484</v>
      </c>
      <c r="I100" s="14" t="s">
        <v>161</v>
      </c>
    </row>
    <row r="101" spans="1:15" ht="15.75">
      <c r="D101" s="12" t="s">
        <v>162</v>
      </c>
      <c r="E101" s="13" t="s">
        <v>206</v>
      </c>
      <c r="F101" s="13">
        <f>+F11/F84</f>
        <v>3.5880448210482063</v>
      </c>
      <c r="G101" s="13">
        <f>+G11/G84</f>
        <v>4.7280646455384261</v>
      </c>
      <c r="H101" s="13">
        <f>+H11/H84</f>
        <v>9.593886493109153</v>
      </c>
      <c r="I101" s="14" t="s">
        <v>163</v>
      </c>
    </row>
    <row r="102" spans="1:15" ht="15.75">
      <c r="D102" s="12" t="s">
        <v>164</v>
      </c>
      <c r="E102" s="13" t="s">
        <v>206</v>
      </c>
      <c r="F102" s="13">
        <f>+F55*100/F11</f>
        <v>28.571428571428573</v>
      </c>
      <c r="G102" s="13">
        <f>+G55*100/G11</f>
        <v>19.047619047619047</v>
      </c>
      <c r="H102" s="13">
        <f>+H55*100/H11</f>
        <v>14.285714285714286</v>
      </c>
      <c r="I102" s="14" t="s">
        <v>165</v>
      </c>
    </row>
    <row r="103" spans="1:15" ht="15.75">
      <c r="D103" s="12" t="s">
        <v>166</v>
      </c>
      <c r="E103" s="13">
        <f>+E55*100/E84</f>
        <v>135.02948443937254</v>
      </c>
      <c r="F103" s="13">
        <f>+F55*100/F84</f>
        <v>102.51556631566304</v>
      </c>
      <c r="G103" s="13">
        <f>+G55*100/G84</f>
        <v>90.058374200731933</v>
      </c>
      <c r="H103" s="13">
        <f>+H55*100/H84</f>
        <v>137.05552133013074</v>
      </c>
      <c r="I103" s="14" t="s">
        <v>167</v>
      </c>
    </row>
    <row r="104" spans="1:15" ht="15.75">
      <c r="D104" s="16" t="s">
        <v>168</v>
      </c>
      <c r="E104" s="46" t="s">
        <v>206</v>
      </c>
      <c r="F104" s="46">
        <f>+F11/F59</f>
        <v>0.64205052965462772</v>
      </c>
      <c r="G104" s="46">
        <f>+G11/G59</f>
        <v>0.68082407417504609</v>
      </c>
      <c r="H104" s="46">
        <f>+H11/H59</f>
        <v>0.71369589634128383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42.096128477422177</v>
      </c>
      <c r="F106" s="51">
        <f>+F67*100/F65</f>
        <v>46.424778405607228</v>
      </c>
      <c r="G106" s="51">
        <f>+G67*100/G65</f>
        <v>41.656695156173093</v>
      </c>
      <c r="H106" s="51">
        <f>+H67*100/H65</f>
        <v>44.888757309897578</v>
      </c>
      <c r="I106" s="11" t="s">
        <v>171</v>
      </c>
    </row>
    <row r="107" spans="1:15" ht="15.75">
      <c r="D107" s="12" t="s">
        <v>172</v>
      </c>
      <c r="E107" s="52">
        <f>+E75*100/E65</f>
        <v>36.178387663312854</v>
      </c>
      <c r="F107" s="52">
        <f>+F75*100/F65</f>
        <v>41.043900675622197</v>
      </c>
      <c r="G107" s="52">
        <f>+G75*100/G65</f>
        <v>35.006305415180712</v>
      </c>
      <c r="H107" s="52">
        <f>+H75*100/H65</f>
        <v>24.586553094627671</v>
      </c>
      <c r="I107" s="14" t="s">
        <v>173</v>
      </c>
    </row>
    <row r="108" spans="1:15" ht="15.75">
      <c r="D108" s="12" t="s">
        <v>174</v>
      </c>
      <c r="E108" s="52">
        <f>+E82*100/E65</f>
        <v>28.995399978583357</v>
      </c>
      <c r="F108" s="52">
        <f>+F82*100/F65</f>
        <v>32.595762649077614</v>
      </c>
      <c r="G108" s="52">
        <f>+G82*100/G65</f>
        <v>26.85832001457154</v>
      </c>
      <c r="H108" s="52">
        <f>+H82*100/H65</f>
        <v>18.092153049743871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15.442084110875081</v>
      </c>
      <c r="F109" s="52">
        <f t="shared" ref="F109:H109" si="0">F82*100/F30</f>
        <v>17.151369462187606</v>
      </c>
      <c r="G109" s="52">
        <f t="shared" si="0"/>
        <v>13.343241654055953</v>
      </c>
      <c r="H109" s="52">
        <f t="shared" si="0"/>
        <v>6.4315645859223141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15.804699571789195</v>
      </c>
      <c r="F110" s="53">
        <f t="shared" ref="F110:H110" si="1">+F84*100/F59</f>
        <v>17.894161351837852</v>
      </c>
      <c r="G110" s="53">
        <f t="shared" si="1"/>
        <v>14.399635479127731</v>
      </c>
      <c r="H110" s="53">
        <f t="shared" si="1"/>
        <v>7.439069628913149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2.2943521277770409</v>
      </c>
      <c r="F112" s="10">
        <f>+F43*100/F30</f>
        <v>4.1510293499949826</v>
      </c>
      <c r="G112" s="10">
        <f>+G43*100/G30</f>
        <v>7.3362539392265997</v>
      </c>
      <c r="H112" s="10">
        <f>+H43*100/H30</f>
        <v>13.543428052817299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97.705647872222954</v>
      </c>
      <c r="F113" s="13">
        <f>+F59*100/F30</f>
        <v>95.848970650005015</v>
      </c>
      <c r="G113" s="13">
        <f>+G59*100/G30</f>
        <v>92.663746060773406</v>
      </c>
      <c r="H113" s="13">
        <f>+H59*100/H30</f>
        <v>86.456571947182695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 t="s">
        <v>206</v>
      </c>
      <c r="F114" s="46">
        <f>+F75/F76</f>
        <v>143.24396277535635</v>
      </c>
      <c r="G114" s="46">
        <f>+G75/G76</f>
        <v>24.421775925547145</v>
      </c>
      <c r="H114" s="46">
        <f>+H75/H76</f>
        <v>6.9273969315888273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0.53257013603126513</v>
      </c>
      <c r="F116" s="10">
        <f>+F65/F30</f>
        <v>0.52618402112070073</v>
      </c>
      <c r="G116" s="10">
        <f>+G65/G30</f>
        <v>0.49680105259066082</v>
      </c>
      <c r="H116" s="10">
        <f>+H65/H30</f>
        <v>0.3554891763428546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0.6842385052922616</v>
      </c>
      <c r="F117" s="13">
        <f>+F65/F28</f>
        <v>0.65682594938673289</v>
      </c>
      <c r="G117" s="13">
        <f>+G65/G28</f>
        <v>0.56357500530815818</v>
      </c>
      <c r="H117" s="13">
        <f>+H65/H28</f>
        <v>0.40731186525405139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2.6800489617929859</v>
      </c>
      <c r="F118" s="46">
        <f>+F65/F121</f>
        <v>3.3432164396330073</v>
      </c>
      <c r="G118" s="46">
        <f>+G65/G121</f>
        <v>11.010594532648149</v>
      </c>
      <c r="H118" s="46">
        <f>+H65/H121</f>
        <v>13.690402221993622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9.6611190666037459</v>
      </c>
      <c r="F120" s="58">
        <f>+F23/F39</f>
        <v>4.7915549784253617</v>
      </c>
      <c r="G120" s="58">
        <f>+G23/G39</f>
        <v>1.6150315312967665</v>
      </c>
      <c r="H120" s="58">
        <f>+H23/H39</f>
        <v>1.2758218238118704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2129007</v>
      </c>
      <c r="F121" s="29">
        <f>+F23-F39</f>
        <v>1772351</v>
      </c>
      <c r="G121" s="29">
        <f>+G23-G39</f>
        <v>495633</v>
      </c>
      <c r="H121" s="29">
        <f>+H23-H39</f>
        <v>291630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2018-09-04T09:24:49Z</dcterms:modified>
</cp:coreProperties>
</file>